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03180999d5db73d/Documentos/Prefeitura/CODEMA/Reunião outubro 2025/"/>
    </mc:Choice>
  </mc:AlternateContent>
  <xr:revisionPtr revIDLastSave="51" documentId="8_{281C0AC8-C658-4FF4-B92F-A13D293752B2}" xr6:coauthVersionLast="47" xr6:coauthVersionMax="47" xr10:uidLastSave="{E29DE2A3-41E3-45F1-8E1C-328F79350C0D}"/>
  <bookViews>
    <workbookView xWindow="-108" yWindow="-108" windowWidth="23256" windowHeight="12456" xr2:uid="{9B4364D7-4608-4FF1-9BC9-ADF1D84141D1}"/>
  </bookViews>
  <sheets>
    <sheet name="Já disponíveis (licitados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<sst xmlns="http://schemas.openxmlformats.org/spreadsheetml/2006/main" count="20" uniqueCount="20">
  <si>
    <t>Descrição</t>
  </si>
  <si>
    <t>Código</t>
  </si>
  <si>
    <t>Valor Unitário</t>
  </si>
  <si>
    <t>Quantidade</t>
  </si>
  <si>
    <t>Valor total</t>
  </si>
  <si>
    <t>002.000.428</t>
  </si>
  <si>
    <t>Furadeira Parafusadeira com bateria</t>
  </si>
  <si>
    <t>002.000.465</t>
  </si>
  <si>
    <t>Soprador de folhas a gasolina</t>
  </si>
  <si>
    <t>002.000.451</t>
  </si>
  <si>
    <t>Perfurador de solo a gasolina</t>
  </si>
  <si>
    <t>002.000.446</t>
  </si>
  <si>
    <t>Motoserra a gasolina</t>
  </si>
  <si>
    <t>002.000.419</t>
  </si>
  <si>
    <t>Escada Extensível</t>
  </si>
  <si>
    <t>002.000.444</t>
  </si>
  <si>
    <t>Motobomba centrífuga a gasolina</t>
  </si>
  <si>
    <t>002.000.445</t>
  </si>
  <si>
    <t>Motopodador a gasolina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</si>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</sst>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60761-94BF-4BBA-81D5-A8EA7B257080}">
  <dimension ref="A2:M14"/>
  <sheetViews>
    <sheetView tabSelected="1" workbookViewId="0">
      <selection activeCell="A14" sqref="A14"/>
    </sheetView>
  </sheetViews>
  <sheetFormatPr defaultRowHeight="23.4" x14ac:dyDescent="0.45"/>
  <cols>
    <col min="1" max="1" width="20.33203125" style="1" customWidth="1"/>
    <col min="2" max="2" width="76.21875" style="1" customWidth="1"/>
    <col min="3" max="3" width="19.6640625" style="1" bestFit="1" customWidth="1"/>
    <col min="4" max="4" width="17" style="1" bestFit="1" customWidth="1"/>
    <col min="5" max="5" width="15" style="1" bestFit="1" customWidth="1"/>
    <col min="6" max="13" width="8.88671875" style="1"/>
  </cols>
  <sheetData>
    <row r="2" spans="1:5" x14ac:dyDescent="0.45">
      <c r="A2" s="3" t="s">
        <v>1</v>
      </c>
      <c r="B2" s="3" t="s">
        <v>0</v>
      </c>
      <c r="C2" s="3" t="s">
        <v>2</v>
      </c>
      <c r="D2" s="3" t="s">
        <v>3</v>
      </c>
      <c r="E2" s="3" t="s">
        <v>4</v>
      </c>
    </row>
    <row r="3" spans="1:5" x14ac:dyDescent="0.45">
      <c r="A3" s="2" t="s">
        <v>5</v>
      </c>
      <c r="B3" s="1" t="s">
        <v>6</v>
      </c>
      <c r="C3" s="1">
        <v>413</v>
      </c>
      <c r="D3" s="1">
        <v>2</v>
      </c>
      <c r="E3" s="1">
        <f>D3*C3</f>
        <v>826</v>
      </c>
    </row>
    <row r="4" spans="1:5" x14ac:dyDescent="0.45">
      <c r="A4" s="2" t="s">
        <v>7</v>
      </c>
      <c r="B4" s="1" t="s">
        <v>8</v>
      </c>
      <c r="C4" s="1">
        <v>981.78</v>
      </c>
      <c r="D4" s="1">
        <v>2</v>
      </c>
      <c r="E4" s="1">
        <f t="shared" ref="E4:E9" si="0">D4*C4</f>
        <v>1963.56</v>
      </c>
    </row>
    <row r="5" spans="1:5" x14ac:dyDescent="0.45">
      <c r="A5" s="2" t="s">
        <v>9</v>
      </c>
      <c r="B5" s="1" t="s">
        <v>10</v>
      </c>
      <c r="C5" s="1">
        <v>1241.6300000000001</v>
      </c>
      <c r="D5" s="1">
        <v>2</v>
      </c>
      <c r="E5" s="1">
        <f t="shared" si="0"/>
        <v>2483.2600000000002</v>
      </c>
    </row>
    <row r="6" spans="1:5" x14ac:dyDescent="0.45">
      <c r="A6" s="2" t="s">
        <v>11</v>
      </c>
      <c r="B6" s="1" t="s">
        <v>12</v>
      </c>
      <c r="C6" s="1">
        <v>1090</v>
      </c>
      <c r="D6" s="1">
        <v>2</v>
      </c>
      <c r="E6" s="1">
        <f t="shared" si="0"/>
        <v>2180</v>
      </c>
    </row>
    <row r="7" spans="1:5" x14ac:dyDescent="0.45">
      <c r="A7" s="2" t="s">
        <v>13</v>
      </c>
      <c r="B7" s="1" t="s">
        <v>14</v>
      </c>
      <c r="C7" s="1">
        <v>685.74</v>
      </c>
      <c r="D7" s="1">
        <v>1</v>
      </c>
      <c r="E7" s="1">
        <f t="shared" si="0"/>
        <v>685.74</v>
      </c>
    </row>
    <row r="8" spans="1:5" x14ac:dyDescent="0.45">
      <c r="A8" s="2" t="s">
        <v>15</v>
      </c>
      <c r="B8" s="1" t="s">
        <v>16</v>
      </c>
      <c r="C8" s="1">
        <v>1184.8599999999999</v>
      </c>
      <c r="D8" s="1">
        <v>2</v>
      </c>
      <c r="E8" s="1">
        <f t="shared" si="0"/>
        <v>2369.7199999999998</v>
      </c>
    </row>
    <row r="9" spans="1:5" x14ac:dyDescent="0.45">
      <c r="A9" s="2" t="s">
        <v>17</v>
      </c>
      <c r="B9" s="1" t="s">
        <v>18</v>
      </c>
      <c r="C9" s="1">
        <v>997.43</v>
      </c>
      <c r="D9" s="1">
        <v>2</v>
      </c>
      <c r="E9" s="1">
        <f t="shared" si="0"/>
        <v>1994.86</v>
      </c>
    </row>
    <row r="10" spans="1:5" x14ac:dyDescent="0.45">
      <c r="A10" s="2"/>
    </row>
    <row r="11" spans="1:5" x14ac:dyDescent="0.45">
      <c r="A11" s="2"/>
      <c r="D11" s="3" t="s">
        <v>19</v>
      </c>
      <c r="E11" s="3">
        <f>SUM(E3:E9)</f>
        <v>12503.14</v>
      </c>
    </row>
    <row r="12" spans="1:5" x14ac:dyDescent="0.45">
      <c r="A12" s="2"/>
    </row>
    <row r="13" spans="1:5" x14ac:dyDescent="0.45">
      <c r="A13" s="2"/>
    </row>
    <row r="14" spans="1:5" x14ac:dyDescent="0.45">
      <c r="A14" s="2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Já disponíveis (licitados)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Costa</dc:creator>
  <cp:lastModifiedBy>Francisco Costa</cp:lastModifiedBy>
  <dcterms:created xsi:type="dcterms:W3CDTF">2025-10-03T00:10:28Z</dcterms:created>
  <dcterms:modified xsi:type="dcterms:W3CDTF">2025-10-03T00:20:33Z</dcterms:modified>
</cp:coreProperties>
</file>